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Лист1!$A$1:$K$20</definedName>
  </definedNames>
  <calcPr calcId="152511" iterate="1"/>
</workbook>
</file>

<file path=xl/calcChain.xml><?xml version="1.0" encoding="utf-8"?>
<calcChain xmlns="http://schemas.openxmlformats.org/spreadsheetml/2006/main">
  <c r="J17" i="1" l="1"/>
  <c r="H8" i="1" l="1"/>
  <c r="D8" i="1"/>
  <c r="H7" i="1"/>
  <c r="I16" i="1" l="1"/>
  <c r="I15" i="1"/>
  <c r="I14" i="1"/>
  <c r="I13" i="1"/>
  <c r="I12" i="1"/>
  <c r="I11" i="1"/>
  <c r="I10" i="1"/>
  <c r="I9" i="1"/>
  <c r="I8" i="1"/>
  <c r="I7" i="1"/>
  <c r="H16" i="1"/>
  <c r="J16" i="1" s="1"/>
  <c r="H15" i="1"/>
  <c r="J15" i="1" s="1"/>
  <c r="H14" i="1"/>
  <c r="J14" i="1" s="1"/>
  <c r="H13" i="1"/>
  <c r="H12" i="1"/>
  <c r="J12" i="1" s="1"/>
  <c r="H11" i="1"/>
  <c r="J11" i="1" s="1"/>
  <c r="J10" i="1"/>
  <c r="H10" i="1"/>
  <c r="H9" i="1"/>
  <c r="J8" i="1"/>
  <c r="J13" i="1" l="1"/>
  <c r="J9" i="1"/>
  <c r="J7" i="1"/>
</calcChain>
</file>

<file path=xl/sharedStrings.xml><?xml version="1.0" encoding="utf-8"?>
<sst xmlns="http://schemas.openxmlformats.org/spreadsheetml/2006/main" count="48" uniqueCount="40">
  <si>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</si>
  <si>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</si>
  <si>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</si>
  <si>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</si>
  <si>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</si>
  <si>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</si>
  <si>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</si>
  <si>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</si>
  <si>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</si>
  <si>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</si>
  <si>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</si>
  <si>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</si>
  <si>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</si>
  <si>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</si>
  <si>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</si>
  <si>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</si>
  <si>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</si>
  <si>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</si>
  <si>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 (СИП-2)</t>
  </si>
  <si>
    <t>Проектно-изыскательские работы по ВЛ (СИП-4)</t>
  </si>
  <si>
    <t>Демонтаж ВЛ 0,4 - 750 кВ  (СИП-2)</t>
  </si>
  <si>
    <t>ВЛ-0,4 кВ, одна цепь</t>
  </si>
  <si>
    <t>М2-01-1</t>
  </si>
  <si>
    <t xml:space="preserve">Демонтаж ВЛ 0,4 - 750 кВ (СИП-4) 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</si>
  <si>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</si>
  <si>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</si>
  <si>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>Л1-01-1</t>
  </si>
  <si>
    <t xml:space="preserve">Строительно-монтажные работы без опор и провода (СИП-4) </t>
  </si>
  <si>
    <t xml:space="preserve">Опоры ВЛ 0,4 - 750 кВ (СИП-2) </t>
  </si>
  <si>
    <t>ВЛ-0,4 кВ, одноцепная, все типы опор за исключением многогранных</t>
  </si>
  <si>
    <t xml:space="preserve">Опоры ВЛ 0,4 - 750 кВ (СИП-4) 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</si>
  <si>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</si>
  <si>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</si>
  <si>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</si>
  <si>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</si>
  <si>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</si>
  <si>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20250213_Ц_7</t>
    </r>
  </si>
  <si>
    <t>Реконструкия ВЛ-0,4кВ в н.п. Иглино</t>
  </si>
  <si>
    <t>П3-04</t>
  </si>
  <si>
    <t>ВЛ-0,4 кВ, 360 ответвлений, длина одного ответвления 25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</si>
</sst>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tabSelected="1" view="pageBreakPreview" topLeftCell="A11" zoomScaleNormal="102" zoomScaleSheetLayoutView="100" workbookViewId="0">
      <selection activeCell="A18" sqref="A18:J1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.5703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7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36</v>
      </c>
      <c r="C3" s="13"/>
      <c r="D3" s="13"/>
      <c r="E3" s="13"/>
      <c r="F3" s="13"/>
      <c r="G3" s="13"/>
      <c r="H3" s="13"/>
    </row>
    <row r="4" spans="1:11" ht="12.75" customHeight="1" x14ac:dyDescent="0.2">
      <c r="A4" s="15" t="s">
        <v>37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8</v>
      </c>
      <c r="I6" s="2" t="s">
        <v>6</v>
      </c>
      <c r="J6" s="3" t="s">
        <v>10</v>
      </c>
      <c r="K6" s="9" t="s">
        <v>11</v>
      </c>
    </row>
    <row r="7" spans="1:11" ht="73.150000000000006" customHeight="1" x14ac:dyDescent="0.2">
      <c r="A7" s="2">
        <v>1</v>
      </c>
      <c r="B7" s="11" t="s">
        <v>18</v>
      </c>
      <c r="C7" s="3" t="s">
        <v>12</v>
      </c>
      <c r="D7" s="3">
        <v>10</v>
      </c>
      <c r="E7" s="3" t="s">
        <v>38</v>
      </c>
      <c r="F7" s="3">
        <v>2319</v>
      </c>
      <c r="G7" s="3"/>
      <c r="H7" s="6">
        <f>D7/6*F7</f>
        <v>3865</v>
      </c>
      <c r="I7" s="8">
        <f>1.034*1.043*1.038*1.04*1.04*1.04*1.04</f>
        <v>1.3095906264234396</v>
      </c>
      <c r="J7" s="5">
        <f t="shared" ref="J7:J16" si="0">H7*I7</f>
        <v>5061.5677711265944</v>
      </c>
      <c r="K7" s="3"/>
    </row>
    <row r="8" spans="1:11" ht="73.150000000000006" customHeight="1" x14ac:dyDescent="0.2">
      <c r="A8" s="2">
        <v>2</v>
      </c>
      <c r="B8" s="11" t="s">
        <v>19</v>
      </c>
      <c r="C8" s="3" t="s">
        <v>39</v>
      </c>
      <c r="D8" s="3">
        <f>360*25/1000</f>
        <v>9</v>
      </c>
      <c r="E8" s="3" t="s">
        <v>38</v>
      </c>
      <c r="F8" s="3">
        <v>2319</v>
      </c>
      <c r="G8" s="3"/>
      <c r="H8" s="6">
        <f>D8/6*F8</f>
        <v>3478.5</v>
      </c>
      <c r="I8" s="8">
        <f t="shared" ref="I8:I16" si="1">1.034*1.043*1.038*1.04*1.04*1.04*1.04</f>
        <v>1.3095906264234396</v>
      </c>
      <c r="J8" s="5">
        <f t="shared" si="0"/>
        <v>4555.4109940139342</v>
      </c>
      <c r="K8" s="3"/>
    </row>
    <row r="9" spans="1:11" ht="73.150000000000006" customHeight="1" x14ac:dyDescent="0.2">
      <c r="A9" s="2">
        <v>3</v>
      </c>
      <c r="B9" s="11" t="s">
        <v>20</v>
      </c>
      <c r="C9" s="3" t="s">
        <v>21</v>
      </c>
      <c r="D9" s="3">
        <v>10</v>
      </c>
      <c r="E9" s="3" t="s">
        <v>22</v>
      </c>
      <c r="F9" s="3">
        <v>160</v>
      </c>
      <c r="G9" s="10">
        <v>1.08</v>
      </c>
      <c r="H9" s="12">
        <f>D9*F9*G9</f>
        <v>1728</v>
      </c>
      <c r="I9" s="8">
        <f t="shared" si="1"/>
        <v>1.3095906264234396</v>
      </c>
      <c r="J9" s="5">
        <f t="shared" si="0"/>
        <v>2262.9726024597035</v>
      </c>
      <c r="K9" s="3"/>
    </row>
    <row r="10" spans="1:11" ht="73.150000000000006" customHeight="1" x14ac:dyDescent="0.2">
      <c r="A10" s="2">
        <v>4</v>
      </c>
      <c r="B10" s="11" t="s">
        <v>23</v>
      </c>
      <c r="C10" s="3" t="s">
        <v>21</v>
      </c>
      <c r="D10" s="3">
        <v>9</v>
      </c>
      <c r="E10" s="3" t="s">
        <v>22</v>
      </c>
      <c r="F10" s="3">
        <v>160</v>
      </c>
      <c r="G10" s="10">
        <v>1.08</v>
      </c>
      <c r="H10" s="12">
        <f>D10*F10*G10</f>
        <v>1555.2</v>
      </c>
      <c r="I10" s="8">
        <f t="shared" si="1"/>
        <v>1.3095906264234396</v>
      </c>
      <c r="J10" s="5">
        <f t="shared" si="0"/>
        <v>2036.6753422137333</v>
      </c>
      <c r="K10" s="3"/>
    </row>
    <row r="11" spans="1:11" ht="73.150000000000006" customHeight="1" x14ac:dyDescent="0.2">
      <c r="A11" s="2">
        <v>5</v>
      </c>
      <c r="B11" s="11" t="s">
        <v>24</v>
      </c>
      <c r="C11" s="3" t="s">
        <v>25</v>
      </c>
      <c r="D11" s="3">
        <v>10</v>
      </c>
      <c r="E11" s="3" t="s">
        <v>26</v>
      </c>
      <c r="F11" s="3">
        <v>499</v>
      </c>
      <c r="G11" s="10">
        <v>1.42</v>
      </c>
      <c r="H11" s="12">
        <f t="shared" ref="H11:H12" si="2">D11*F11*G11</f>
        <v>7085.7999999999993</v>
      </c>
      <c r="I11" s="8">
        <f t="shared" si="1"/>
        <v>1.3095906264234396</v>
      </c>
      <c r="J11" s="5">
        <f t="shared" si="0"/>
        <v>9279.4972607112068</v>
      </c>
      <c r="K11" s="3"/>
    </row>
    <row r="12" spans="1:11" ht="73.150000000000006" customHeight="1" x14ac:dyDescent="0.2">
      <c r="A12" s="2">
        <v>6</v>
      </c>
      <c r="B12" s="11" t="s">
        <v>27</v>
      </c>
      <c r="C12" s="3" t="s">
        <v>25</v>
      </c>
      <c r="D12" s="3">
        <v>9</v>
      </c>
      <c r="E12" s="3" t="s">
        <v>26</v>
      </c>
      <c r="F12" s="3">
        <v>499</v>
      </c>
      <c r="G12" s="10">
        <v>1.42</v>
      </c>
      <c r="H12" s="12">
        <f t="shared" si="2"/>
        <v>6377.2199999999993</v>
      </c>
      <c r="I12" s="8">
        <f t="shared" si="1"/>
        <v>1.3095906264234396</v>
      </c>
      <c r="J12" s="5">
        <f t="shared" si="0"/>
        <v>8351.5475346400872</v>
      </c>
      <c r="K12" s="3"/>
    </row>
    <row r="13" spans="1:11" ht="73.150000000000006" customHeight="1" x14ac:dyDescent="0.2">
      <c r="A13" s="2">
        <v>7</v>
      </c>
      <c r="B13" s="11" t="s">
        <v>28</v>
      </c>
      <c r="C13" s="3" t="s">
        <v>29</v>
      </c>
      <c r="D13" s="3">
        <v>10</v>
      </c>
      <c r="E13" s="3" t="s">
        <v>13</v>
      </c>
      <c r="F13" s="3">
        <v>517</v>
      </c>
      <c r="G13" s="10">
        <v>1</v>
      </c>
      <c r="H13" s="12">
        <f>G13*F13*D13</f>
        <v>5170</v>
      </c>
      <c r="I13" s="8">
        <f t="shared" si="1"/>
        <v>1.3095906264234396</v>
      </c>
      <c r="J13" s="5">
        <f t="shared" si="0"/>
        <v>6770.5835386091831</v>
      </c>
      <c r="K13" s="3"/>
    </row>
    <row r="14" spans="1:11" ht="73.150000000000006" customHeight="1" x14ac:dyDescent="0.2">
      <c r="A14" s="2">
        <v>8</v>
      </c>
      <c r="B14" s="11" t="s">
        <v>30</v>
      </c>
      <c r="C14" s="3" t="s">
        <v>29</v>
      </c>
      <c r="D14" s="3">
        <v>9</v>
      </c>
      <c r="E14" s="3" t="s">
        <v>13</v>
      </c>
      <c r="F14" s="3">
        <v>517</v>
      </c>
      <c r="G14" s="10">
        <v>1</v>
      </c>
      <c r="H14" s="12">
        <f>G14*F14*D14</f>
        <v>4653</v>
      </c>
      <c r="I14" s="8">
        <f t="shared" si="1"/>
        <v>1.3095906264234396</v>
      </c>
      <c r="J14" s="5">
        <f t="shared" si="0"/>
        <v>6093.5251847482641</v>
      </c>
      <c r="K14" s="3"/>
    </row>
    <row r="15" spans="1:11" ht="73.150000000000006" customHeight="1" x14ac:dyDescent="0.2">
      <c r="A15" s="2">
        <v>9</v>
      </c>
      <c r="B15" s="11" t="s">
        <v>31</v>
      </c>
      <c r="C15" s="3" t="s">
        <v>32</v>
      </c>
      <c r="D15" s="3">
        <v>10</v>
      </c>
      <c r="E15" s="3" t="s">
        <v>33</v>
      </c>
      <c r="F15" s="3">
        <v>261</v>
      </c>
      <c r="G15" s="10">
        <v>1</v>
      </c>
      <c r="H15" s="12">
        <f t="shared" ref="H15:H16" si="3">G15*F15*D15</f>
        <v>2610</v>
      </c>
      <c r="I15" s="8">
        <f t="shared" si="1"/>
        <v>1.3095906264234396</v>
      </c>
      <c r="J15" s="5">
        <f t="shared" si="0"/>
        <v>3418.0315349651773</v>
      </c>
      <c r="K15" s="3"/>
    </row>
    <row r="16" spans="1:11" ht="102" x14ac:dyDescent="0.2">
      <c r="A16" s="2">
        <v>10</v>
      </c>
      <c r="B16" s="11" t="s">
        <v>34</v>
      </c>
      <c r="C16" s="3" t="s">
        <v>35</v>
      </c>
      <c r="D16" s="3">
        <v>9</v>
      </c>
      <c r="E16" s="3" t="s">
        <v>33</v>
      </c>
      <c r="F16" s="3">
        <v>146</v>
      </c>
      <c r="G16" s="10">
        <v>1</v>
      </c>
      <c r="H16" s="12">
        <f t="shared" si="3"/>
        <v>1314</v>
      </c>
      <c r="I16" s="8">
        <f t="shared" si="1"/>
        <v>1.3095906264234396</v>
      </c>
      <c r="J16" s="5">
        <f t="shared" si="0"/>
        <v>1720.8020831203996</v>
      </c>
      <c r="K16" s="3"/>
    </row>
    <row r="17" spans="1:11" ht="60" x14ac:dyDescent="0.2">
      <c r="A17" s="4"/>
      <c r="B17" s="7" t="s">
        <v>9</v>
      </c>
      <c r="C17" s="4"/>
      <c r="D17" s="4"/>
      <c r="E17" s="4"/>
      <c r="F17" s="4"/>
      <c r="G17" s="4"/>
      <c r="H17" s="4"/>
      <c r="I17" s="8"/>
      <c r="J17" s="5">
        <f>SUM(J7:J16)</f>
        <v>49550.613846608285</v>
      </c>
      <c r="K17" s="10">
        <v>29292.858</v>
      </c>
    </row>
    <row r="18" spans="1:11" ht="25.15" customHeight="1" x14ac:dyDescent="0.2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1" ht="35.25" customHeight="1" x14ac:dyDescent="0.2">
      <c r="A19" s="16" t="s">
        <v>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">
      <c r="A20" s="1" t="s">
        <v>16</v>
      </c>
    </row>
  </sheetData>
  <mergeCells count="5">
    <mergeCell ref="B2:H2"/>
    <mergeCell ref="B3:H3"/>
    <mergeCell ref="A18:J18"/>
    <mergeCell ref="A4:J4"/>
    <mergeCell ref="A19:K19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2021-06-30T11:22:39Z</dcterms:modified>
</cp:coreProperties>
</file>